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<sst xmlns="http://schemas.openxmlformats.org/spreadsheetml/2006/main" count="265" uniqueCount="184">
  <si>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</si>
  <si>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</si>
  <si>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</si>
  <si>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</si>
  <si>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</si>
  <si>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</si>
  <si>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</si>
  <si>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</si>
  <si>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</si>
  <si>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</si>
  <si>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</si>
  <si>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</si>
  <si>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</si>
  <si>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</si>
  <si>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</si>
  <si>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3 - URP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</si>
  <si>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</si>
  <si>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</si>
  <si>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</si>
  <si>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</si>
  <si>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</si>
  <si>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</si>
  <si>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</si>
  <si>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</si>
  <si>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</si>
  <si>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</si>
  <si>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</si>
  <si>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M2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</si>
  <si>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</si>
  <si>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</si>
  <si>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</si>
  <si>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</si>
  <si>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</si>
  <si>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</si>
  <si>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</si>
  <si>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</si>
  <si>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</si>
  <si>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</si>
  <si>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</si>
  <si>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</si>
  <si>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</si>
  <si>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</si>
  <si>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</si>
  <si>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</si>
  <si>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</si>
  <si>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</si>
  <si>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</si>
  <si>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</si>
  <si>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</si>
  <si>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</si>
  <si>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</si>
  <si>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</si>
  <si>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</si>
  <si>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</si>
  <si>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</si>
  <si>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</si>
  <si>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</si>
  <si>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</si>
  <si>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</si>
  <si>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</si>
  <si>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</si>
  <si>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</si>
  <si>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</si>
  <si>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</si>
  <si>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</si>
  <si>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</si>
  <si>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1312512235807</t>
  </si>
  <si>
    <t>Construção de base para pavimentação em bica corrida, com espessura de 20 cm, sem fornecimento de material - incluso espalhamento e compactação (ref. SINAPI 96399)</t>
  </si>
  <si>
    <t>1.3.6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</si>
  <si>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</si>
  <si>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</si>
  <si>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</si>
  <si>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</si>
  <si>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</si>
  <si>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</si>
  <si>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</si>
  <si>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</si>
  <si>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</si>
  <si>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</si>
  <si>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</si>
  <si>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</si>
  <si>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</si>
  <si>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</si>
  <si>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</si>
  <si>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</si>
  <si>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</si>
  <si>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</si>
  <si>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</si>
  <si>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</si>
  <si>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</si>
  <si>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</si>
  <si>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</si>
  <si>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</si>
  <si>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</si>
  <si>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</si>
  <si>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</si>
  <si>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</si>
  <si>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</si>
  <si>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</si>
  <si>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</si>
  <si>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</si>
  <si>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</si>
  <si>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</si>
  <si>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</si>
  <si>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</si>
  <si>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</si>
  <si>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</si>
  <si>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</si>
  <si>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</si>
  <si>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</si>
  <si>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</si>
  <si>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</si>
  <si>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</si>
  <si>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</si>
  <si>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</si>
  <si>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</si>
  <si>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</si>
  <si>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</si>
  <si>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</si>
  <si>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</si>
  <si>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</si>
  <si>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</si>
  <si>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</si>
  <si>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</si>
  <si>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</si>
  <si>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</si>
  <si>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</si>
  <si>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</si>
  <si>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</si>
  <si>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</si>
  <si>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</si>
  <si>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</si>
  <si>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</si>
  <si>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</si>
  <si>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</si>
  <si>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</si>
  <si>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</si>
  <si>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</si>
  <si>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</si>
  <si>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</si>
  <si>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</si>
  <si>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</si>
  <si>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</si>
  <si>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</si>
  <si>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</si>
  <si>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</si>
  <si>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</si>
  <si>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</si>
  <si>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</si>
  <si>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</si>
  <si>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</si>
  <si>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</si>
  <si>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</si>
  <si>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</si>
  <si>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</si>
  <si>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</si>
  <si>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</si>
  <si>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</si>
  <si>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</si>
  <si>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</si>
  <si>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</si>
  <si>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</si>
  <si>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</si>
  <si>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</si>
  <si>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</si>
  <si>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</si>
  <si>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</si>
  <si>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</si>
  <si>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</si>
  <si>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</si>
  <si>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</si>
  <si>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</si>
  <si>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</si>
  <si>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</si>
  <si>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</si>
  <si>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</si>
  <si>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</si>
  <si>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1312406169538</t>
  </si>
  <si>
    <t>Transporte de resíduos com caminhão basculante de 10 m³, em via urbana pavimentada, DMT até 30 km (ref. SINAPI 95878)</t>
  </si>
  <si>
    <t>T</t>
  </si>
  <si>
    <t>1.4.34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</si>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</sst>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2.95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500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82.35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500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27" customHeight="1">
      <c r="A9" s="1" t="s">
        <v>28</v>
      </c>
      <c r="B9" s="1"/>
      <c r="C9" s="1"/>
      <c r="D9" s="1" t="s">
        <v>29</v>
      </c>
    </row>
    <row r="10" spans="1:10" ht="41.85" customHeight="1">
      <c r="A10" s="1" t="s">
        <v>30</v>
      </c>
      <c r="B10" s="1" t="s">
        <v>24</v>
      </c>
      <c r="C10" s="1" t="s">
        <v>31</v>
      </c>
      <c r="D10" s="1" t="s">
        <v>32</v>
      </c>
      <c r="E10" s="1" t="s">
        <v>27</v>
      </c>
      <c r="F10" s="2">
        <v>3000</v>
      </c>
      <c r="G10" s="3">
        <v>0</v>
      </c>
      <c r="H10" s="3">
        <v>22.23</v>
      </c>
      <c r="I10" s="2">
        <f>ROUND(G10*(1 + H10/100),2)</f>
        <v>0</v>
      </c>
      <c r="J10" s="2">
        <f>ROUND(F10*I10,2)</f>
        <v>0</v>
      </c>
    </row>
    <row r="11" spans="1:10" ht="122.4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36</v>
      </c>
      <c r="F11" s="2">
        <v>2000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16.55" customHeight="1">
      <c r="A12" s="1" t="s">
        <v>37</v>
      </c>
      <c r="B12" s="1" t="s">
        <v>24</v>
      </c>
      <c r="C12" s="1" t="s">
        <v>38</v>
      </c>
      <c r="D12" s="1" t="s">
        <v>39</v>
      </c>
      <c r="E12" s="1" t="s">
        <v>27</v>
      </c>
      <c r="F12" s="2">
        <v>1000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63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2000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.45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10000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2.5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2000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>
      <c r="A16" s="1" t="s">
        <v>49</v>
      </c>
      <c r="B16" s="1"/>
      <c r="C16" s="1"/>
      <c r="D16" s="1" t="s">
        <v>50</v>
      </c>
    </row>
    <row r="17" spans="1:10" ht="31.95" customHeight="1">
      <c r="A17" s="1" t="s">
        <v>51</v>
      </c>
      <c r="B17" s="1" t="s">
        <v>19</v>
      </c>
      <c r="C17" s="1" t="s">
        <v>52</v>
      </c>
      <c r="D17" s="1" t="s">
        <v>53</v>
      </c>
      <c r="E17" s="1" t="s">
        <v>54</v>
      </c>
      <c r="F17" s="2">
        <v>100</v>
      </c>
      <c r="G17" s="3">
        <v>0</v>
      </c>
      <c r="H17" s="3">
        <v>22.23</v>
      </c>
      <c r="I17" s="2">
        <f>ROUND(G17*(1 + H17/100),2)</f>
        <v>0</v>
      </c>
      <c r="J17" s="2">
        <f>ROUND(F17*I17,2)</f>
        <v>0</v>
      </c>
    </row>
    <row r="18" spans="1:10" ht="30.15" customHeight="1">
      <c r="A18" s="1" t="s">
        <v>55</v>
      </c>
      <c r="B18" s="1" t="s">
        <v>19</v>
      </c>
      <c r="C18" s="1" t="s">
        <v>56</v>
      </c>
      <c r="D18" s="1" t="s">
        <v>57</v>
      </c>
      <c r="E18" s="1" t="s">
        <v>54</v>
      </c>
      <c r="F18" s="2">
        <v>5000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65.25" customHeight="1">
      <c r="A19" s="1" t="s">
        <v>58</v>
      </c>
      <c r="B19" s="1" t="s">
        <v>24</v>
      </c>
      <c r="C19" s="1" t="s">
        <v>59</v>
      </c>
      <c r="D19" s="1" t="s">
        <v>60</v>
      </c>
      <c r="E19" s="1" t="s">
        <v>61</v>
      </c>
      <c r="F19" s="2">
        <v>1000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52.65" customHeight="1">
      <c r="A20" s="1" t="s">
        <v>62</v>
      </c>
      <c r="B20" s="1" t="s">
        <v>24</v>
      </c>
      <c r="C20" s="1" t="s">
        <v>63</v>
      </c>
      <c r="D20" s="1" t="s">
        <v>64</v>
      </c>
      <c r="E20" s="1" t="s">
        <v>61</v>
      </c>
      <c r="F20" s="2">
        <v>700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73.3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61</v>
      </c>
      <c r="F21" s="2">
        <v>700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18.45" customHeight="1">
      <c r="A22" s="1" t="s">
        <v>68</v>
      </c>
      <c r="B22" s="1" t="s">
        <v>19</v>
      </c>
      <c r="C22" s="1" t="s">
        <v>69</v>
      </c>
      <c r="D22" s="1" t="s">
        <v>70</v>
      </c>
      <c r="E22" s="1" t="s">
        <v>54</v>
      </c>
      <c r="F22" s="2">
        <v>1700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>
      <c r="A23" s="1" t="s">
        <v>71</v>
      </c>
      <c r="B23" s="1"/>
      <c r="C23" s="1"/>
      <c r="D23" s="1" t="s">
        <v>72</v>
      </c>
    </row>
    <row r="24" spans="1:10" ht="31.05" customHeight="1">
      <c r="A24" s="1" t="s">
        <v>73</v>
      </c>
      <c r="B24" s="1" t="s">
        <v>24</v>
      </c>
      <c r="C24" s="1" t="s">
        <v>74</v>
      </c>
      <c r="D24" s="1" t="s">
        <v>75</v>
      </c>
      <c r="E24" s="1" t="s">
        <v>76</v>
      </c>
      <c r="F24" s="2">
        <v>3000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 ht="72" customHeight="1">
      <c r="A25" s="1" t="s">
        <v>77</v>
      </c>
      <c r="B25" s="1" t="s">
        <v>24</v>
      </c>
      <c r="C25" s="1" t="s">
        <v>78</v>
      </c>
      <c r="D25" s="1" t="s">
        <v>79</v>
      </c>
      <c r="E25" s="1" t="s">
        <v>80</v>
      </c>
      <c r="F25" s="2">
        <v>2000</v>
      </c>
      <c r="G25" s="3">
        <v>0</v>
      </c>
      <c r="H25" s="3">
        <v>22.23</v>
      </c>
      <c r="I25" s="2">
        <f>ROUND(G25*(1 + H25/100),2)</f>
        <v>0</v>
      </c>
      <c r="J25" s="2">
        <f>ROUND(F25*I25,2)</f>
        <v>0</v>
      </c>
    </row>
    <row r="26" spans="1:10" ht="60.75" customHeight="1">
      <c r="A26" s="1" t="s">
        <v>81</v>
      </c>
      <c r="B26" s="1" t="s">
        <v>24</v>
      </c>
      <c r="C26" s="1" t="s">
        <v>82</v>
      </c>
      <c r="D26" s="1" t="s">
        <v>83</v>
      </c>
      <c r="E26" s="1" t="s">
        <v>84</v>
      </c>
      <c r="F26" s="2">
        <v>100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85.95" customHeight="1">
      <c r="A27" s="1" t="s">
        <v>85</v>
      </c>
      <c r="B27" s="1" t="s">
        <v>24</v>
      </c>
      <c r="C27" s="1" t="s">
        <v>86</v>
      </c>
      <c r="D27" s="1" t="s">
        <v>87</v>
      </c>
      <c r="E27" s="1" t="s">
        <v>27</v>
      </c>
      <c r="F27" s="2">
        <v>3000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30.6" customHeight="1">
      <c r="A28" s="1" t="s">
        <v>88</v>
      </c>
      <c r="B28" s="1" t="s">
        <v>24</v>
      </c>
      <c r="C28" s="1" t="s">
        <v>89</v>
      </c>
      <c r="D28" s="1" t="s">
        <v>90</v>
      </c>
      <c r="E28" s="1" t="s">
        <v>91</v>
      </c>
      <c r="F28" s="2">
        <v>2000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53.1" customHeight="1">
      <c r="A29" s="1" t="s">
        <v>92</v>
      </c>
      <c r="B29" s="1" t="s">
        <v>24</v>
      </c>
      <c r="C29" s="1" t="s">
        <v>93</v>
      </c>
      <c r="D29" s="1" t="s">
        <v>94</v>
      </c>
      <c r="E29" s="1" t="s">
        <v>76</v>
      </c>
      <c r="F29" s="2">
        <v>2000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50.4" customHeight="1">
      <c r="A30" s="1" t="s">
        <v>95</v>
      </c>
      <c r="B30" s="1" t="s">
        <v>24</v>
      </c>
      <c r="C30" s="1" t="s">
        <v>96</v>
      </c>
      <c r="D30" s="1" t="s">
        <v>97</v>
      </c>
      <c r="E30" s="1" t="s">
        <v>76</v>
      </c>
      <c r="F30" s="2">
        <v>3500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32.85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76</v>
      </c>
      <c r="F31" s="2">
        <v>500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37.35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76</v>
      </c>
      <c r="F32" s="2">
        <v>4000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76.95" customHeight="1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61</v>
      </c>
      <c r="F33" s="2">
        <v>100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63.9" customHeight="1">
      <c r="A34" s="1" t="s">
        <v>107</v>
      </c>
      <c r="B34" s="1" t="s">
        <v>108</v>
      </c>
      <c r="C34" s="1" t="s">
        <v>109</v>
      </c>
      <c r="D34" s="1" t="s">
        <v>110</v>
      </c>
      <c r="E34" s="1" t="s">
        <v>61</v>
      </c>
      <c r="F34" s="2">
        <v>100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56.25" customHeight="1">
      <c r="A35" s="1" t="s">
        <v>111</v>
      </c>
      <c r="B35" s="1" t="s">
        <v>24</v>
      </c>
      <c r="C35" s="1" t="s">
        <v>112</v>
      </c>
      <c r="D35" s="1" t="s">
        <v>113</v>
      </c>
      <c r="E35" s="1" t="s">
        <v>27</v>
      </c>
      <c r="F35" s="2">
        <v>2500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60.3" customHeight="1">
      <c r="A36" s="1" t="s">
        <v>114</v>
      </c>
      <c r="B36" s="1" t="s">
        <v>24</v>
      </c>
      <c r="C36" s="1" t="s">
        <v>115</v>
      </c>
      <c r="D36" s="1" t="s">
        <v>116</v>
      </c>
      <c r="E36" s="1" t="s">
        <v>27</v>
      </c>
      <c r="F36" s="2">
        <v>30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34.6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20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43.2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20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41.4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50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30.15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76</v>
      </c>
      <c r="F40" s="2">
        <v>50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36.9" customHeight="1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50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22.5" customHeight="1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54</v>
      </c>
      <c r="F42" s="2">
        <v>10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31.95" customHeight="1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138</v>
      </c>
      <c r="F43" s="2">
        <v>100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50.4" customHeight="1">
      <c r="A44" s="1" t="s">
        <v>139</v>
      </c>
      <c r="B44" s="1" t="s">
        <v>24</v>
      </c>
      <c r="C44" s="1" t="s">
        <v>140</v>
      </c>
      <c r="D44" s="1" t="s">
        <v>141</v>
      </c>
      <c r="E44" s="1" t="s">
        <v>138</v>
      </c>
      <c r="F44" s="2">
        <v>100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31.95" customHeight="1">
      <c r="A45" s="1" t="s">
        <v>142</v>
      </c>
      <c r="B45" s="1" t="s">
        <v>24</v>
      </c>
      <c r="C45" s="1" t="s">
        <v>143</v>
      </c>
      <c r="D45" s="1" t="s">
        <v>144</v>
      </c>
      <c r="E45" s="1" t="s">
        <v>138</v>
      </c>
      <c r="F45" s="2">
        <v>360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53.55" customHeight="1">
      <c r="A46" s="1" t="s">
        <v>145</v>
      </c>
      <c r="B46" s="1" t="s">
        <v>108</v>
      </c>
      <c r="C46" s="1" t="s">
        <v>146</v>
      </c>
      <c r="D46" s="1" t="s">
        <v>147</v>
      </c>
      <c r="E46" s="1" t="s">
        <v>27</v>
      </c>
      <c r="F46" s="2">
        <v>400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25.2" customHeight="1">
      <c r="A47" s="1" t="s">
        <v>148</v>
      </c>
      <c r="B47" s="1" t="s">
        <v>19</v>
      </c>
      <c r="C47" s="1" t="s">
        <v>149</v>
      </c>
      <c r="D47" s="1" t="s">
        <v>150</v>
      </c>
      <c r="E47" s="1" t="s">
        <v>151</v>
      </c>
      <c r="F47" s="2">
        <v>4000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25.2" customHeight="1">
      <c r="A48" s="1" t="s">
        <v>152</v>
      </c>
      <c r="B48" s="1" t="s">
        <v>19</v>
      </c>
      <c r="C48" s="1" t="s">
        <v>153</v>
      </c>
      <c r="D48" s="1" t="s">
        <v>154</v>
      </c>
      <c r="E48" s="1" t="s">
        <v>151</v>
      </c>
      <c r="F48" s="2">
        <v>1500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54.45" customHeight="1">
      <c r="A49" s="1" t="s">
        <v>155</v>
      </c>
      <c r="B49" s="1" t="s">
        <v>24</v>
      </c>
      <c r="C49" s="1" t="s">
        <v>156</v>
      </c>
      <c r="D49" s="1" t="s">
        <v>157</v>
      </c>
      <c r="E49" s="1" t="s">
        <v>61</v>
      </c>
      <c r="F49" s="2">
        <v>60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73.8" customHeight="1">
      <c r="A50" s="1" t="s">
        <v>158</v>
      </c>
      <c r="B50" s="1" t="s">
        <v>108</v>
      </c>
      <c r="C50" s="1" t="s">
        <v>159</v>
      </c>
      <c r="D50" s="1" t="s">
        <v>160</v>
      </c>
      <c r="E50" s="1" t="s">
        <v>27</v>
      </c>
      <c r="F50" s="2">
        <v>500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62.5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27</v>
      </c>
      <c r="F51" s="2">
        <v>2000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49.95" customHeight="1">
      <c r="A52" s="1" t="s">
        <v>164</v>
      </c>
      <c r="B52" s="1" t="s">
        <v>24</v>
      </c>
      <c r="C52" s="1" t="s">
        <v>165</v>
      </c>
      <c r="D52" s="1" t="s">
        <v>166</v>
      </c>
      <c r="E52" s="1" t="s">
        <v>27</v>
      </c>
      <c r="F52" s="2">
        <v>2000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67.9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36</v>
      </c>
      <c r="F53" s="2">
        <v>2000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32.4" customHeight="1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76</v>
      </c>
      <c r="F54" s="2">
        <v>200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58.95" customHeight="1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36</v>
      </c>
      <c r="F55" s="2">
        <v>800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52.65" customHeight="1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179</v>
      </c>
      <c r="F56" s="2">
        <v>1000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 ht="24.75" customHeight="1">
      <c r="A57" s="1" t="s">
        <v>180</v>
      </c>
      <c r="B57" s="1" t="s">
        <v>24</v>
      </c>
      <c r="C57" s="1" t="s">
        <v>181</v>
      </c>
      <c r="D57" s="1" t="s">
        <v>182</v>
      </c>
      <c r="E57" s="1" t="s">
        <v>179</v>
      </c>
      <c r="F57" s="2">
        <v>1000</v>
      </c>
      <c r="G57" s="3">
        <v>0</v>
      </c>
      <c r="H57" s="3">
        <v>3.79</v>
      </c>
      <c r="I57" s="2">
        <f>ROUND(G57*(1 + H57/100),2)</f>
        <v>0</v>
      </c>
      <c r="J57" s="2">
        <f>ROUND(F57*I57,2)</f>
        <v>0</v>
      </c>
    </row>
    <row r="58" spans="1:10">
      <c r="A58" s="1"/>
      <c r="B58" s="1"/>
      <c r="C58" s="1"/>
      <c r="D58" s="1"/>
      <c r="E58" s="1"/>
      <c r="F58" s="1"/>
      <c r="G58" s="1"/>
      <c r="H58" s="1"/>
      <c r="I58" s="1" t="s">
        <v>183</v>
      </c>
      <c r="J58" s="2">
        <f>ROUND(SUM(J5:J57),2)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2026-07-21T09:28:30Z</dcterms:created>
  <dcterms:modified xsi:type="dcterms:W3CDTF">2026-07-21T09:28:30Z</dcterms:modified>
</cp:coreProperties>
</file>